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05-25 - Eventual Aquisição de Fraldas Descartáveis - SMS\"/>
    </mc:Choice>
  </mc:AlternateContent>
  <xr:revisionPtr revIDLastSave="0" documentId="13_ncr:1_{BED639B3-BB3E-4FB3-A192-4C2283D94524}"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Preços'!$A$11:$G$26</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1" l="1"/>
  <c r="G14" i="1"/>
  <c r="G15" i="1"/>
  <c r="G16" i="1"/>
  <c r="G17" i="1"/>
  <c r="G18" i="1"/>
  <c r="G19" i="1"/>
  <c r="G20" i="1"/>
  <c r="A23" i="1"/>
  <c r="A24" i="1"/>
  <c r="A25" i="1"/>
  <c r="A26" i="1"/>
  <c r="F22" i="1" l="1"/>
  <c r="E6" i="1"/>
  <c r="A4" i="1"/>
  <c r="A6" i="1"/>
  <c r="A5" i="1"/>
  <c r="A3" i="1"/>
</calcChain>
</file>

<file path=xl/sharedStrings.xml><?xml version="1.0" encoding="utf-8"?>
<sst xmlns="http://schemas.openxmlformats.org/spreadsheetml/2006/main" count="67" uniqueCount="57">
  <si>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</si>
  <si>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</si>
  <si>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</si>
  <si>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</si>
  <si>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</si>
  <si>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</si>
  <si>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</si>
  <si>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</si>
  <si>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</si>
  <si>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</si>
  <si>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</si>
  <si>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</si>
  <si>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</si>
  <si>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</si>
  <si>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</si>
  <si>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</si>
  <si>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</si>
  <si>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</si>
  <si>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</si>
  <si>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</si>
  <si>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</si>
  <si>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</si>
  <si>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</si>
  <si>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</si>
  <si>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</si>
  <si>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</si>
  <si>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</si>
  <si>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</si>
  <si>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</si>
  <si>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</si>
  <si>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</si>
  <si>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</si>
  <si>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</si>
  <si>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</si>
  <si>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</si>
  <si>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Prazo da Ata: 12 meses a contar de sua assinatura.</t>
  </si>
  <si>
    <t>ANEXO III - QUADRO DE PROPOSTAS</t>
  </si>
  <si>
    <t>Unidade</t>
  </si>
  <si>
    <t>Sec. de Saúde</t>
  </si>
  <si>
    <t>PROCESSO ADMINISTRATIVO N° 3753/2024 de 21/10/2024</t>
  </si>
  <si>
    <t>EVENTUAL AQUISIÇÃO DE FRALDAS DESCARTÁVEIS - SRP</t>
  </si>
  <si>
    <t>Os materiais deverão ser entregues no Almoxarifado da Secretaria Municipal de Saúde, localizado à Rua Dr. Carolino Ribeiro de Moura, s/n, Centro, Sumidouro-RJ, CEP: 28.637-000</t>
  </si>
  <si>
    <t>O objeto será realizado junto à Secretaria, obedecendo ao detalhamento na íntegra do termo de referência.</t>
  </si>
  <si>
    <t>Fraldas descartáveis para ADULTOS, TAMANHO PEQUENO, com barreira antivazamento, peso até 40kg, cintura medindo de 40 a 70cm, flocos de gel superabsorvente, difusor de líquidos, proteção antiodor, formato anatômico, indicador de umidade/troca (indicando com mudança da cor). Produto terá que ser hipoalergênico e dermatologicamente testado, contando ainda com 04 fitas adesivas largas e reposicionáveis que garantem o ajusto perfeito ao corpo</t>
  </si>
  <si>
    <t>Fraldas descartáveis para ADULTOS, TAMANHO MÉDIO, com barreira antivazamento, peso entre 40 a 70kg, cintura medindo de 70 a 115cm, flocos de gel superabsorvente, difusor de líquidos, proteção antiodor, formato anatômico, indicador de umidade/troca (indicando com mudança da cor). Produto terá que ser hipoalergênico e dermatologicamente testado, contando ainda com 04 fitas adesivas largas e reposicionáveis que garantem o ajusto perfeito ao corpo.</t>
  </si>
  <si>
    <t>Fraldas descartáveis para ADULTOS, TAMANHO GRANDE, com barreira antivazamento, peso acima 70 a 90kg, cintura até 115 a 150cm, flocos de gel superabsorvente, difusor de líquidos, proteção antiodor, formato anatômico, indicador de umidade/troca (indicando com mudança da cor). Produto terá que ser hipoalergênico e dermatologicamente testado, contando ainda com 04 fitas adesivas largas e reposicionáveis que garantem o ajusto perfeito ao corpo.</t>
  </si>
  <si>
    <t>Fraldas descartáveis para ADULTOS, TAMANHO EXTRA GRANDE, com barreira antivazamento, peso acima de 80kg, cintura acima de 150cm, flocos de gel superabsorvente, difusor de líquidos, proteção antiodor, formato anatômico, indicador de umidade/troca (indicando com mudança da cor). Produto terá que ser hipoalergênico e dermatologicamente testado, contando ainda com 04 fitas adesivas largas e reposicionáveis que garantem o ajusto perfeito ao corpo.</t>
  </si>
  <si>
    <t>Fraldas descartáveis INFANTIL, TAMANHO PEQUENO (P), de 3,5 a 5kg, com: barreiras impermeáveis; absorção eficiente; aloe vera; fitas ajustáveis elásticas; formato anatômico inteirinho; indicador de umidade; toque macio e estampa personalizada</t>
  </si>
  <si>
    <t>Fraldas descartáveis INFANTIL, TAMANHO MÉDIO (M), de 5 a 10kg, com: barreiras impermeáveis; absorção eficiente; aloe vera; fitas ajustáveis elásticas; formato anatômico inteirinho; indicador de umidade; toque macio e estampa personalizada.</t>
  </si>
  <si>
    <t>Fraldas descartáveis INFANTIL, TAMANHO GRANDE (G), de 10 a 13kg, com: barreiras impermeáveis; absorção eficiente; aloe vera; fitas ajustáveis elásticas; formato anatômico inteirinho; indicador de umidade; toque macio e estampa personalizada</t>
  </si>
  <si>
    <t>Fraldas descartáveis INFANTIL, TAMANHO EXTRAGRANDE (EG), de 13 a 15kg, com: barreiras impermeáveis; absorção eficiente; aloe vera; fitas ajustáveis elásticas; formato anatômico inteirinho; indicador de umidade; toque macio e estampa personalizada</t>
  </si>
  <si>
    <t>Homologação: __/__/2025</t>
  </si>
  <si>
    <t>Previsão Publicação: __/__/2025</t>
  </si>
  <si>
    <t>PREGÃO ELETRÔNICO Nº 005/2025</t>
  </si>
  <si>
    <t>O pagamento do objeto de que trata o PREGÃO ELETRÔNICO Nº 005/2025, e consequente contrato serão efetuados pelo FUNDO MUNICIPAL DE SAÚDE nos termos do art. 7 da Instrução Normativa SEGES/ME nº 77, de 2022;</t>
  </si>
  <si>
    <t>1801.1030100100702.228.3390.32.00-16000000</t>
  </si>
  <si>
    <t>Abertura das Propostas: 11/02/2025,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</si>
</sst>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4"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69">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2" fillId="0" borderId="0" xfId="0" applyFont="1" applyAlignment="1">
      <alignment horizontal="justify"/>
    </xf>
    <xf numFmtId="0" fontId="13" fillId="0" borderId="0" xfId="0" applyFont="1" applyAlignment="1">
      <alignment horizontal="justify"/>
    </xf>
    <xf numFmtId="0" fontId="0" fillId="8" borderId="4" xfId="0" applyFill="1" applyBorder="1"/>
    <xf numFmtId="0" fontId="2" fillId="0" borderId="0" xfId="0" applyFont="1" applyAlignment="1">
      <alignment vertical="center" wrapText="1"/>
    </xf>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3" fontId="1" fillId="0" borderId="0" xfId="0" applyNumberFormat="1" applyFont="1" applyAlignment="1">
      <alignment horizontal="left"/>
    </xf>
    <xf numFmtId="3" fontId="1" fillId="0" borderId="0" xfId="2" applyNumberFormat="1" applyFont="1" applyAlignment="1">
      <alignment horizontal="left"/>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52212</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213074"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3753/24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26"/>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4.140625" style="2" customWidth="1"/>
    <col min="3" max="3" width="9.140625" style="1" customWidth="1"/>
    <col min="4" max="4" width="8" style="1" customWidth="1"/>
    <col min="5" max="6" width="10.140625" style="13"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59" t="s">
        <v>36</v>
      </c>
      <c r="B2" s="59"/>
      <c r="C2" s="59"/>
      <c r="D2" s="59"/>
      <c r="E2" s="59"/>
      <c r="F2" s="59"/>
      <c r="G2" s="59"/>
    </row>
    <row r="3" spans="1:11" x14ac:dyDescent="0.2">
      <c r="A3" s="59" t="str">
        <f>UPPER(Dados!B1&amp;"  -  "&amp;Dados!B4)</f>
        <v>PREGÃO ELETRÔNICO Nº 005/2025  -  ABERTURA DAS PROPOSTAS: 11/02/2025, ÀS 09:00HS</v>
      </c>
      <c r="B3" s="59"/>
      <c r="C3" s="59"/>
      <c r="D3" s="59"/>
      <c r="E3" s="59"/>
      <c r="F3" s="59"/>
      <c r="G3" s="59"/>
    </row>
    <row r="4" spans="1:11" x14ac:dyDescent="0.2">
      <c r="A4" s="60" t="str">
        <f>Dados!B3</f>
        <v>EVENTUAL AQUISIÇÃO DE FRALDAS DESCARTÁVEIS - SRP</v>
      </c>
      <c r="B4" s="60"/>
      <c r="C4" s="60"/>
      <c r="D4" s="60"/>
      <c r="E4" s="60"/>
      <c r="F4" s="60"/>
      <c r="G4" s="60"/>
    </row>
    <row r="5" spans="1:11" x14ac:dyDescent="0.2">
      <c r="A5" s="59" t="str">
        <f>Dados!B2</f>
        <v>PROCESSO ADMINISTRATIVO N° 3753/2024 de 21/10/2024</v>
      </c>
      <c r="B5" s="59"/>
      <c r="C5" s="59"/>
      <c r="D5" s="59"/>
      <c r="E5" s="59"/>
      <c r="F5" s="59"/>
      <c r="G5" s="59"/>
    </row>
    <row r="6" spans="1:11" x14ac:dyDescent="0.2">
      <c r="A6" s="46" t="str">
        <f>Dados!B7</f>
        <v>MENOR PREÇO POR ITEM</v>
      </c>
      <c r="B6" s="46"/>
      <c r="C6" s="57" t="s">
        <v>28</v>
      </c>
      <c r="D6" s="57"/>
      <c r="E6" s="58">
        <f>Dados!B8</f>
        <v>428380</v>
      </c>
      <c r="F6" s="58"/>
      <c r="G6" s="46"/>
    </row>
    <row r="7" spans="1:11" ht="2.25" customHeight="1" x14ac:dyDescent="0.2">
      <c r="A7" s="6"/>
      <c r="B7" s="6"/>
      <c r="C7" s="6"/>
      <c r="D7" s="6"/>
      <c r="E7" s="14"/>
      <c r="F7" s="14"/>
      <c r="G7" s="10"/>
    </row>
    <row r="8" spans="1:11" s="8" customFormat="1" ht="12" customHeight="1" x14ac:dyDescent="0.2">
      <c r="A8" s="15" t="s">
        <v>0</v>
      </c>
      <c r="B8" s="62"/>
      <c r="C8" s="62"/>
      <c r="D8" s="62"/>
      <c r="E8" s="62"/>
      <c r="F8" s="62"/>
      <c r="G8" s="62"/>
      <c r="H8" s="39"/>
    </row>
    <row r="9" spans="1:11" s="8" customFormat="1" ht="12" customHeight="1" x14ac:dyDescent="0.2">
      <c r="A9" s="15" t="s">
        <v>1</v>
      </c>
      <c r="B9" s="63"/>
      <c r="C9" s="63"/>
      <c r="D9" s="63"/>
      <c r="E9" s="63"/>
      <c r="F9" s="63"/>
      <c r="G9" s="63"/>
      <c r="H9" s="39"/>
    </row>
    <row r="10" spans="1:11" s="8" customFormat="1" ht="12" customHeight="1" x14ac:dyDescent="0.2">
      <c r="A10" s="15" t="s">
        <v>2</v>
      </c>
      <c r="B10" s="54"/>
      <c r="C10" s="26" t="s">
        <v>8</v>
      </c>
      <c r="D10" s="68"/>
      <c r="E10" s="68"/>
      <c r="F10" s="68"/>
      <c r="G10" s="68"/>
      <c r="H10" s="39"/>
    </row>
    <row r="11" spans="1:11" ht="4.5" customHeight="1" x14ac:dyDescent="0.2">
      <c r="A11" s="3"/>
      <c r="B11" s="28"/>
      <c r="C11" s="28"/>
      <c r="D11" s="28"/>
      <c r="E11" s="44"/>
      <c r="F11" s="29"/>
      <c r="G11" s="30"/>
    </row>
    <row r="12" spans="1:11" s="8" customFormat="1" ht="22.5" x14ac:dyDescent="0.2">
      <c r="A12" s="32" t="s">
        <v>3</v>
      </c>
      <c r="B12" s="32" t="s">
        <v>4</v>
      </c>
      <c r="C12" s="32" t="s">
        <v>5</v>
      </c>
      <c r="D12" s="32" t="s">
        <v>6</v>
      </c>
      <c r="E12" s="40" t="s">
        <v>24</v>
      </c>
      <c r="F12" s="40" t="s">
        <v>25</v>
      </c>
      <c r="G12" s="32" t="s">
        <v>7</v>
      </c>
      <c r="H12" s="39"/>
    </row>
    <row r="13" spans="1:11" s="8" customFormat="1" ht="78.75" x14ac:dyDescent="0.2">
      <c r="A13" s="33">
        <v>1</v>
      </c>
      <c r="B13" s="31" t="s">
        <v>43</v>
      </c>
      <c r="C13" s="34" t="s">
        <v>37</v>
      </c>
      <c r="D13" s="43">
        <v>20000</v>
      </c>
      <c r="E13" s="45">
        <v>2.69</v>
      </c>
      <c r="F13" s="53"/>
      <c r="G13" s="35" t="str">
        <f>IF(F13="","",IF(ISTEXT(F13),"NC",F13*D13))</f>
        <v/>
      </c>
      <c r="H13" s="39"/>
      <c r="K13" s="7"/>
    </row>
    <row r="14" spans="1:11" s="8" customFormat="1" ht="78.75" x14ac:dyDescent="0.2">
      <c r="A14" s="33">
        <v>2</v>
      </c>
      <c r="B14" s="31" t="s">
        <v>44</v>
      </c>
      <c r="C14" s="34" t="s">
        <v>37</v>
      </c>
      <c r="D14" s="43">
        <v>48000</v>
      </c>
      <c r="E14" s="45">
        <v>2.0499999999999998</v>
      </c>
      <c r="F14" s="53"/>
      <c r="G14" s="35" t="str">
        <f t="shared" ref="G14:G20" si="0">IF(F14="","",IF(ISTEXT(F14),"NC",F14*D14))</f>
        <v/>
      </c>
      <c r="H14" s="39"/>
      <c r="K14" s="7"/>
    </row>
    <row r="15" spans="1:11" s="8" customFormat="1" ht="78.75" x14ac:dyDescent="0.2">
      <c r="A15" s="33">
        <v>3</v>
      </c>
      <c r="B15" s="31" t="s">
        <v>45</v>
      </c>
      <c r="C15" s="34" t="s">
        <v>37</v>
      </c>
      <c r="D15" s="43">
        <v>58000</v>
      </c>
      <c r="E15" s="45">
        <v>2.0699999999999998</v>
      </c>
      <c r="F15" s="53"/>
      <c r="G15" s="35" t="str">
        <f t="shared" si="0"/>
        <v/>
      </c>
      <c r="H15" s="39"/>
      <c r="K15" s="7"/>
    </row>
    <row r="16" spans="1:11" s="8" customFormat="1" ht="78.75" x14ac:dyDescent="0.2">
      <c r="A16" s="33">
        <v>4</v>
      </c>
      <c r="B16" s="31" t="s">
        <v>46</v>
      </c>
      <c r="C16" s="34" t="s">
        <v>37</v>
      </c>
      <c r="D16" s="43">
        <v>48000</v>
      </c>
      <c r="E16" s="45">
        <v>2.06</v>
      </c>
      <c r="F16" s="53"/>
      <c r="G16" s="35" t="str">
        <f t="shared" si="0"/>
        <v/>
      </c>
      <c r="H16" s="39"/>
      <c r="K16" s="7"/>
    </row>
    <row r="17" spans="1:11" s="8" customFormat="1" ht="45" x14ac:dyDescent="0.2">
      <c r="A17" s="33">
        <v>5</v>
      </c>
      <c r="B17" s="31" t="s">
        <v>47</v>
      </c>
      <c r="C17" s="34" t="s">
        <v>37</v>
      </c>
      <c r="D17" s="43">
        <v>3000</v>
      </c>
      <c r="E17" s="45">
        <v>1.51</v>
      </c>
      <c r="F17" s="53"/>
      <c r="G17" s="35" t="str">
        <f t="shared" si="0"/>
        <v/>
      </c>
      <c r="H17" s="39"/>
      <c r="K17" s="7"/>
    </row>
    <row r="18" spans="1:11" s="8" customFormat="1" ht="45" x14ac:dyDescent="0.2">
      <c r="A18" s="33">
        <v>6</v>
      </c>
      <c r="B18" s="31" t="s">
        <v>48</v>
      </c>
      <c r="C18" s="34" t="s">
        <v>37</v>
      </c>
      <c r="D18" s="43">
        <v>9000</v>
      </c>
      <c r="E18" s="45">
        <v>1.69</v>
      </c>
      <c r="F18" s="53"/>
      <c r="G18" s="35" t="str">
        <f t="shared" si="0"/>
        <v/>
      </c>
      <c r="H18" s="39"/>
      <c r="K18" s="7"/>
    </row>
    <row r="19" spans="1:11" s="8" customFormat="1" ht="45" x14ac:dyDescent="0.2">
      <c r="A19" s="33">
        <v>7</v>
      </c>
      <c r="B19" s="31" t="s">
        <v>49</v>
      </c>
      <c r="C19" s="34" t="s">
        <v>37</v>
      </c>
      <c r="D19" s="43">
        <v>10000</v>
      </c>
      <c r="E19" s="45">
        <v>1.91</v>
      </c>
      <c r="F19" s="53"/>
      <c r="G19" s="35" t="str">
        <f t="shared" si="0"/>
        <v/>
      </c>
      <c r="H19" s="39"/>
      <c r="K19" s="7"/>
    </row>
    <row r="20" spans="1:11" s="8" customFormat="1" ht="45" x14ac:dyDescent="0.2">
      <c r="A20" s="33">
        <v>8</v>
      </c>
      <c r="B20" s="31" t="s">
        <v>50</v>
      </c>
      <c r="C20" s="34" t="s">
        <v>37</v>
      </c>
      <c r="D20" s="43">
        <v>10000</v>
      </c>
      <c r="E20" s="45">
        <v>1.84</v>
      </c>
      <c r="F20" s="53"/>
      <c r="G20" s="35" t="str">
        <f t="shared" si="0"/>
        <v/>
      </c>
      <c r="H20" s="39"/>
      <c r="K20" s="7"/>
    </row>
    <row r="21" spans="1:11" ht="9.75" customHeight="1" x14ac:dyDescent="0.2">
      <c r="A21" s="36"/>
      <c r="B21" s="27"/>
      <c r="C21" s="27"/>
      <c r="D21" s="27"/>
      <c r="E21" s="41"/>
      <c r="F21" s="64" t="s">
        <v>26</v>
      </c>
      <c r="G21" s="65"/>
    </row>
    <row r="22" spans="1:11" x14ac:dyDescent="0.2">
      <c r="F22" s="66" t="str">
        <f>IF(SUM(G13:G20)=0,"",SUM(G13:G20))</f>
        <v/>
      </c>
      <c r="G22" s="67"/>
    </row>
    <row r="23" spans="1:11" x14ac:dyDescent="0.2">
      <c r="A23" s="61" t="str">
        <f>" - "&amp;Dados!B23</f>
        <v xml:space="preserve"> - O objeto será realizado junto à Secretaria, obedecendo ao detalhamento na íntegra do termo de referência.</v>
      </c>
      <c r="B23" s="61"/>
      <c r="C23" s="61"/>
      <c r="D23" s="61"/>
      <c r="E23" s="61"/>
      <c r="F23" s="61"/>
      <c r="G23" s="61"/>
    </row>
    <row r="24" spans="1:11" ht="18.600000000000001" customHeight="1" x14ac:dyDescent="0.2">
      <c r="A24" s="61" t="str">
        <f>" - "&amp;Dados!B24</f>
        <v xml:space="preserve"> - Os materiais deverão ser entregues no Almoxarifado da Secretaria Municipal de Saúde, localizado à Rua Dr. Carolino Ribeiro de Moura, s/n, Centro, Sumidouro-RJ, CEP: 28.637-000</v>
      </c>
      <c r="B24" s="61"/>
      <c r="C24" s="61"/>
      <c r="D24" s="61"/>
      <c r="E24" s="61"/>
      <c r="F24" s="61"/>
      <c r="G24" s="61"/>
    </row>
    <row r="25" spans="1:11" ht="19.149999999999999" customHeight="1" x14ac:dyDescent="0.2">
      <c r="A25" s="61" t="str">
        <f>" - "&amp;Dados!B25</f>
        <v xml:space="preserve"> - O pagamento do objeto de que trata o PREGÃO ELETRÔNICO Nº 005/2025, e consequente contrato serão efetuados pelo FUNDO MUNICIPAL DE SAÚDE nos termos do art. 7 da Instrução Normativa SEGES/ME nº 77, de 2022;</v>
      </c>
      <c r="B25" s="61"/>
      <c r="C25" s="61"/>
      <c r="D25" s="61"/>
      <c r="E25" s="61"/>
      <c r="F25" s="61"/>
      <c r="G25" s="61"/>
    </row>
    <row r="26" spans="1:11" x14ac:dyDescent="0.2">
      <c r="A26" s="61" t="str">
        <f>" - "&amp;Dados!B26</f>
        <v xml:space="preserve"> - Proposta válida por 60 (sessenta) dias</v>
      </c>
      <c r="B26" s="61"/>
      <c r="C26" s="61"/>
      <c r="D26" s="61"/>
      <c r="E26" s="61"/>
      <c r="F26" s="61"/>
      <c r="G26" s="61"/>
    </row>
  </sheetData>
  <autoFilter ref="A11:G26" xr:uid="{00000000-0009-0000-0000-000000000000}"/>
  <mergeCells count="15">
    <mergeCell ref="A23:G23"/>
    <mergeCell ref="A24:G24"/>
    <mergeCell ref="A25:G25"/>
    <mergeCell ref="B8:G8"/>
    <mergeCell ref="A26:G26"/>
    <mergeCell ref="B9:G9"/>
    <mergeCell ref="F21:G21"/>
    <mergeCell ref="F22:G22"/>
    <mergeCell ref="D10:G10"/>
    <mergeCell ref="C6:D6"/>
    <mergeCell ref="E6:F6"/>
    <mergeCell ref="A2:G2"/>
    <mergeCell ref="A3:G3"/>
    <mergeCell ref="A4:G4"/>
    <mergeCell ref="A5:G5"/>
  </mergeCells>
  <phoneticPr fontId="0" type="noConversion"/>
  <conditionalFormatting sqref="B10">
    <cfRule type="cellIs" dxfId="11" priority="12" stopIfTrue="1" operator="equal">
      <formula>$G$1</formula>
    </cfRule>
  </conditionalFormatting>
  <conditionalFormatting sqref="B13:B20">
    <cfRule type="expression" dxfId="10" priority="14" stopIfTrue="1">
      <formula>IF(#REF!=1,IF(#REF!=0,1,0),0)</formula>
    </cfRule>
  </conditionalFormatting>
  <conditionalFormatting sqref="B8:G9">
    <cfRule type="cellIs" dxfId="9" priority="13" stopIfTrue="1" operator="equal">
      <formula>$J$1</formula>
    </cfRule>
  </conditionalFormatting>
  <conditionalFormatting sqref="D13:D20">
    <cfRule type="expression" priority="16" stopIfTrue="1">
      <formula>$A13</formula>
    </cfRule>
  </conditionalFormatting>
  <conditionalFormatting sqref="D10:G10">
    <cfRule type="cellIs" dxfId="8" priority="28" stopIfTrue="1" operator="equal">
      <formula>$E$1</formula>
    </cfRule>
  </conditionalFormatting>
  <conditionalFormatting sqref="F13:F20">
    <cfRule type="cellIs" dxfId="7" priority="2" stopIfTrue="1" operator="equal">
      <formula>""</formula>
    </cfRule>
  </conditionalFormatting>
  <conditionalFormatting sqref="F21">
    <cfRule type="expression" dxfId="6" priority="5" stopIfTrue="1">
      <formula>IF(#REF!="Empate",IF(#REF!=1,TRUE(),FALSE()),FALSE())</formula>
    </cfRule>
    <cfRule type="expression" dxfId="5" priority="6" stopIfTrue="1">
      <formula>IF(#REF!="&gt;",FALSE(),IF(#REF!&gt;0,TRUE(),FALSE()))</formula>
    </cfRule>
    <cfRule type="expression" dxfId="4" priority="7" stopIfTrue="1">
      <formula>IF(#REF!="&gt;",TRUE(),FALSE())</formula>
    </cfRule>
  </conditionalFormatting>
  <conditionalFormatting sqref="F22">
    <cfRule type="expression" dxfId="3" priority="8" stopIfTrue="1">
      <formula>IF(#REF!="OK",IF(#REF!=1,TRUE(),FALSE()),FALSE())</formula>
    </cfRule>
    <cfRule type="expression" dxfId="2" priority="9" stopIfTrue="1">
      <formula>IF(#REF!="Empate",IF(#REF!=1,TRUE(),FALSE()),FALSE())</formula>
    </cfRule>
    <cfRule type="expression" dxfId="1" priority="10" stopIfTrue="1">
      <formula>IF(#REF!="Empate",IF(#REF!=2,TRUE(),FALSE()),FALSE())</formula>
    </cfRule>
  </conditionalFormatting>
  <conditionalFormatting sqref="G13:G20">
    <cfRule type="expression" dxfId="0" priority="29"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zoomScaleNormal="100"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1" t="s">
        <v>53</v>
      </c>
      <c r="E1" s="4"/>
      <c r="F1" s="4"/>
      <c r="G1" s="4"/>
    </row>
    <row r="2" spans="1:7" x14ac:dyDescent="0.2">
      <c r="A2" s="16" t="s">
        <v>10</v>
      </c>
      <c r="B2" s="51" t="s">
        <v>39</v>
      </c>
      <c r="E2" s="4"/>
      <c r="F2" s="4"/>
      <c r="G2" s="4"/>
    </row>
    <row r="3" spans="1:7" x14ac:dyDescent="0.2">
      <c r="A3" s="16" t="s">
        <v>11</v>
      </c>
      <c r="B3" s="51" t="s">
        <v>40</v>
      </c>
      <c r="C3" s="5"/>
      <c r="E3" s="48"/>
      <c r="F3" s="4"/>
      <c r="G3" s="4"/>
    </row>
    <row r="4" spans="1:7" x14ac:dyDescent="0.2">
      <c r="A4" s="16" t="s">
        <v>12</v>
      </c>
      <c r="B4" s="51" t="s">
        <v>56</v>
      </c>
      <c r="C4" s="5"/>
      <c r="E4" s="48"/>
      <c r="F4" s="4"/>
      <c r="G4" s="4"/>
    </row>
    <row r="5" spans="1:7" x14ac:dyDescent="0.2">
      <c r="A5" s="16" t="s">
        <v>13</v>
      </c>
      <c r="B5" s="51" t="s">
        <v>51</v>
      </c>
      <c r="C5" s="5"/>
      <c r="E5" s="48"/>
      <c r="F5" s="4"/>
      <c r="G5" s="4"/>
    </row>
    <row r="6" spans="1:7" x14ac:dyDescent="0.2">
      <c r="A6" s="16" t="s">
        <v>30</v>
      </c>
      <c r="B6" s="52" t="s">
        <v>52</v>
      </c>
      <c r="C6" s="5"/>
      <c r="E6" s="48"/>
      <c r="F6" s="4"/>
      <c r="G6" s="4"/>
    </row>
    <row r="7" spans="1:7" x14ac:dyDescent="0.2">
      <c r="A7" s="16" t="s">
        <v>14</v>
      </c>
      <c r="B7" s="5" t="s">
        <v>29</v>
      </c>
      <c r="C7" s="5"/>
      <c r="E7" s="48"/>
      <c r="F7" s="4"/>
      <c r="G7" s="4"/>
    </row>
    <row r="8" spans="1:7" x14ac:dyDescent="0.2">
      <c r="A8" s="25" t="s">
        <v>22</v>
      </c>
      <c r="B8" s="42">
        <v>428380</v>
      </c>
      <c r="C8" s="5"/>
      <c r="E8" s="48"/>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49" t="s">
        <v>32</v>
      </c>
      <c r="E14" s="4"/>
      <c r="F14" s="4"/>
      <c r="G14" s="4"/>
    </row>
    <row r="15" spans="1:7" x14ac:dyDescent="0.2">
      <c r="A15" s="49" t="s">
        <v>33</v>
      </c>
      <c r="E15" s="4"/>
      <c r="F15" s="4"/>
      <c r="G15" s="4"/>
    </row>
    <row r="16" spans="1:7" x14ac:dyDescent="0.2">
      <c r="A16" s="49" t="s">
        <v>34</v>
      </c>
      <c r="B16" s="24"/>
      <c r="E16" s="24"/>
      <c r="F16" s="4"/>
      <c r="G16" s="4"/>
    </row>
    <row r="17" spans="1:256" s="23" customFormat="1" x14ac:dyDescent="0.2">
      <c r="A17" s="22" t="s">
        <v>20</v>
      </c>
      <c r="B17" s="24" t="s">
        <v>38</v>
      </c>
      <c r="C17" s="24"/>
      <c r="D17" s="24"/>
      <c r="E17" s="24"/>
      <c r="F17" s="24"/>
      <c r="G17" s="24"/>
      <c r="H17" s="24"/>
      <c r="I17" s="24"/>
      <c r="J17" s="24"/>
      <c r="K17" s="24"/>
      <c r="L17" s="24"/>
      <c r="M17" s="24"/>
    </row>
    <row r="18" spans="1:256" s="23" customFormat="1" x14ac:dyDescent="0.2">
      <c r="A18" s="22" t="s">
        <v>21</v>
      </c>
      <c r="B18" s="56" t="s">
        <v>55</v>
      </c>
      <c r="C18" s="12"/>
      <c r="D18" s="12"/>
      <c r="E18" s="12"/>
      <c r="F18" s="12"/>
      <c r="G18" s="12"/>
      <c r="H18" s="24"/>
      <c r="I18" s="24"/>
      <c r="J18" s="24"/>
      <c r="K18" s="24"/>
      <c r="L18" s="24"/>
      <c r="M18" s="24"/>
      <c r="IV18" s="24"/>
    </row>
    <row r="19" spans="1:256" x14ac:dyDescent="0.2">
      <c r="B19" s="55"/>
      <c r="E19" s="4"/>
      <c r="F19" s="24"/>
      <c r="G19" s="24"/>
    </row>
    <row r="20" spans="1:256" x14ac:dyDescent="0.2">
      <c r="B20" s="24"/>
      <c r="E20" s="47"/>
      <c r="F20" s="24"/>
      <c r="G20" s="24"/>
    </row>
    <row r="21" spans="1:256" x14ac:dyDescent="0.2">
      <c r="E21" s="47"/>
      <c r="F21" s="47"/>
      <c r="G21" s="47"/>
    </row>
    <row r="22" spans="1:256" x14ac:dyDescent="0.2">
      <c r="E22" s="47"/>
      <c r="F22" s="47"/>
      <c r="G22" s="47"/>
    </row>
    <row r="23" spans="1:256" ht="25.5" x14ac:dyDescent="0.2">
      <c r="A23" s="20" t="s">
        <v>15</v>
      </c>
      <c r="B23" s="52" t="s">
        <v>42</v>
      </c>
      <c r="E23" s="4"/>
      <c r="F23" s="4"/>
      <c r="G23" s="47"/>
    </row>
    <row r="24" spans="1:256" ht="51" x14ac:dyDescent="0.2">
      <c r="A24" s="20" t="s">
        <v>16</v>
      </c>
      <c r="B24" s="52" t="s">
        <v>41</v>
      </c>
      <c r="E24" s="4"/>
      <c r="F24" s="4"/>
      <c r="G24" s="47"/>
    </row>
    <row r="25" spans="1:256" ht="63.75" x14ac:dyDescent="0.2">
      <c r="A25" s="20" t="s">
        <v>17</v>
      </c>
      <c r="B25" s="52" t="s">
        <v>54</v>
      </c>
      <c r="C25" s="9"/>
      <c r="E25" s="4"/>
      <c r="F25" s="4"/>
      <c r="G25" s="47"/>
    </row>
    <row r="26" spans="1:256" ht="25.5" x14ac:dyDescent="0.2">
      <c r="A26" s="20" t="s">
        <v>18</v>
      </c>
      <c r="B26" s="21" t="s">
        <v>27</v>
      </c>
      <c r="E26" s="4"/>
      <c r="F26" s="4"/>
      <c r="G26" s="47"/>
    </row>
    <row r="27" spans="1:256" x14ac:dyDescent="0.2">
      <c r="A27" s="20" t="s">
        <v>31</v>
      </c>
      <c r="B27" s="50" t="s">
        <v>35</v>
      </c>
      <c r="G27" s="47"/>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2024-08-27T19:03:21Z</cp:lastPrinted>
  <dcterms:created xsi:type="dcterms:W3CDTF">2006-04-18T17:38:46Z</dcterms:created>
  <dcterms:modified xsi:type="dcterms:W3CDTF">2025-01-28T19:29:20Z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